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4_{9B8743D8-BB82-4094-9890-C5F52F7EBAD9}" xr6:coauthVersionLast="45" xr6:coauthVersionMax="45" xr10:uidLastSave="{00000000-0000-0000-0000-000000000000}"/>
  <bookViews>
    <workbookView xWindow="-23160" yWindow="-120" windowWidth="23280" windowHeight="12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6" i="1" l="1"/>
  <c r="E36" i="1"/>
  <c r="F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2" authorId="1" shapeId="0" xr:uid="{91B68BE0-83F1-484B-BE66-475C52B208F8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P2183 VMs are full Matrix
- P1447 VMs would use Line Matrix.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D31" authorId="1" shapeId="0" xr:uid="{D46F8A56-B39A-4ED9-93FF-10B4E503B57F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G44" authorId="0" shapeId="0" xr:uid="{B445CF74-4CE9-4935-87AA-4BA0970CC5CB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52" authorId="1" shapeId="0" xr:uid="{C95ED36B-0EFC-4F91-A33A-9C86422FDB2E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53" authorId="0" shapeId="0" xr:uid="{7B77EE7B-3DBE-4C2B-A06B-D1D6A50E58EB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58" authorId="0" shapeId="0" xr:uid="{C7DB077C-20E5-4B03-B99E-9C28618E17DB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D71" authorId="1" shapeId="0" xr:uid="{6E0C2835-516F-401A-B3E9-5CFBA9011AD1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</commentList>
</comments>
</file>

<file path=xl/sharedStrings.xml><?xml version="1.0" encoding="utf-8"?>
<sst xmlns="http://schemas.openxmlformats.org/spreadsheetml/2006/main" count="245" uniqueCount="117">
  <si>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</si>
  <si>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</si>
  <si>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</si>
  <si>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</si>
  <si>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</si>
  <si>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</si>
  <si>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</si>
  <si>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</si>
  <si>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</si>
  <si>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</si>
  <si>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</si>
  <si>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</si>
  <si>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</si>
  <si>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</si>
  <si>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PERIPHERAL CONFIGURATION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</si>
  <si>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</si>
  <si>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</si>
  <si>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</si>
  <si>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</si>
  <si>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</si>
  <si>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</si>
  <si>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</si>
  <si>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</si>
  <si>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</si>
  <si>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</si>
  <si>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</si>
  <si>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</si>
  <si>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</si>
  <si>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</si>
  <si>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</si>
  <si>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YES</t>
  </si>
  <si>
    <t>--</t>
  </si>
  <si>
    <t>Reference Drawings</t>
  </si>
  <si>
    <t>Site Notes</t>
  </si>
  <si>
    <t>CONTROLLER CONFIGURATION PACKAGE</t>
  </si>
  <si>
    <t>CUSTOM OPTIONS</t>
  </si>
  <si>
    <t>N/A</t>
  </si>
  <si>
    <t>CONFIGURATION                                        FOR DISPLAY TYPE</t>
  </si>
  <si>
    <t>GEN 4 (24 VOLT BUS)</t>
  </si>
  <si>
    <t>NO</t>
  </si>
  <si>
    <t>VM</t>
  </si>
  <si>
    <t>NONE</t>
  </si>
  <si>
    <t>FACE FANS</t>
  </si>
  <si>
    <t>Rev 00</t>
  </si>
  <si>
    <t>VENT FANS</t>
  </si>
  <si>
    <t>FULL COLOR</t>
  </si>
  <si>
    <t>24X16</t>
  </si>
  <si>
    <t>WIRING LAYOUT</t>
  </si>
  <si>
    <t>BAYS</t>
  </si>
  <si>
    <t>DC I/O</t>
  </si>
  <si>
    <t>VCB II RETRO</t>
  </si>
  <si>
    <t>CABINET HEATERS</t>
  </si>
  <si>
    <t>CHOOSE POWER SYSTEM</t>
  </si>
  <si>
    <t>PS REDUNDANCY BOARD</t>
  </si>
  <si>
    <t>DOOR SWITCH 2 (TC)</t>
  </si>
  <si>
    <t>UPS</t>
  </si>
  <si>
    <t>ENTIRE DISPLAY</t>
  </si>
  <si>
    <t>ADVANCED PERIPHERAL SETUP</t>
  </si>
  <si>
    <t>IO BOARD OUTPUTS - NO</t>
  </si>
  <si>
    <t>SENSOR ADDRESS - 1</t>
  </si>
  <si>
    <t>SENSOR ADDRESS - 2</t>
  </si>
  <si>
    <t>Generic UPS'</t>
  </si>
  <si>
    <t>By Power Usage</t>
  </si>
  <si>
    <t>Ethernet</t>
  </si>
  <si>
    <t>IP - Default</t>
  </si>
  <si>
    <t>SITE TRANSLATION TABLE</t>
  </si>
  <si>
    <t>ER-4716217</t>
  </si>
  <si>
    <t>ER-4716260</t>
  </si>
  <si>
    <t>SINGLE SIGN TRANSLATION TABLE - VM-24X384-20-RGB @1</t>
  </si>
  <si>
    <t>SINGLE SIGN TRANSLATION TABLE - VM-24X208-20-RGB @1</t>
  </si>
  <si>
    <t>VM-1028-24x208-20-RGB Drawings:</t>
  </si>
  <si>
    <t>Shop Drawing, VM-1020-24x208-20-RGB</t>
  </si>
  <si>
    <t>DWG-4613091</t>
  </si>
  <si>
    <t>Schematic, Signal, VM-1020, 3 Surge</t>
  </si>
  <si>
    <t>DWG-4647300</t>
  </si>
  <si>
    <t>Site Riser, VM, Power and Control in Traffic Cabinet, Multi-Sign, UPS</t>
  </si>
  <si>
    <t>DWG-4698128</t>
  </si>
  <si>
    <t>DWG-4701260</t>
  </si>
  <si>
    <t>Schematic, Signal, VM-1020, 5 Surge</t>
  </si>
  <si>
    <t>DWG-4597406</t>
  </si>
  <si>
    <t>Shop Drawing, VM-1020-24x384-20-RGB</t>
  </si>
  <si>
    <t>DWG-4613231</t>
  </si>
  <si>
    <t>Schematic, VM-1020, DC, 20mm, 24H 384-432W, 16H 400-432W</t>
  </si>
  <si>
    <t>DWG-4700756</t>
  </si>
  <si>
    <t>Traffic Cabinet Drawings:</t>
  </si>
  <si>
    <t>Schematic, Traffic Cabinet, DC Power System, 10 Power Supplies, 2 PSRBs</t>
  </si>
  <si>
    <t>DWG-4705289</t>
  </si>
  <si>
    <t>Schematic, Traffic Cabinet, 120 VAC, 2 Fans, 2 Power Supplies, DUPS</t>
  </si>
  <si>
    <t>DWG-4705857</t>
  </si>
  <si>
    <t>Signal, Schematic, Traffic Cabinet, VFC, DOD, Two Door, 2 PSRBs, Switch</t>
  </si>
  <si>
    <t>DWG-4705873</t>
  </si>
  <si>
    <t>Schematic, UPS, Battery Interconnect, 1 String, 48V, 24"</t>
  </si>
  <si>
    <t>DWG-4707380</t>
  </si>
  <si>
    <t>DWG-4708261</t>
  </si>
  <si>
    <t>SYSTEM BACKUP FILES</t>
  </si>
  <si>
    <t>4 Hours</t>
  </si>
  <si>
    <t>SYSTEM CONFIGURATION
VM-1028-24x384-20-RGB @1</t>
  </si>
  <si>
    <t>CONNECT TO MODULE - NO</t>
  </si>
  <si>
    <t>PS REDUNDANCY BOARD (MOD OUTPUT - 5)</t>
  </si>
  <si>
    <t>ON VIP</t>
  </si>
  <si>
    <t>ER-4732652</t>
  </si>
  <si>
    <t>SYSTEM CONFIGURATION
VM-1028-24x208-20-RGB @2</t>
  </si>
  <si>
    <t>C29020 Santa Clara Valley Trans Authority, Site Config, VM-1028-24x384-20-RGB, VM-1028-24X208-20-RGB @2</t>
  </si>
  <si>
    <t>DD4733857</t>
  </si>
  <si>
    <t>PS REDUNDANCY BOARD (MOD OUTPUT - 6)</t>
  </si>
  <si>
    <t>DD4733915</t>
  </si>
  <si>
    <t>Sign/s</t>
  </si>
  <si>
    <t>2, 3</t>
  </si>
  <si>
    <t>FULL MATRIX</t>
  </si>
  <si>
    <t>1, 2, 3</t>
  </si>
  <si>
    <t>Schematic, VM-1020, DC, 20mm, 24H, 208W</t>
  </si>
  <si>
    <t>Rear Layout, VM-1028-24x208-20-RGB</t>
  </si>
  <si>
    <t>DWG-4765326</t>
  </si>
  <si>
    <t>VM-1028-24x384-20-RGB Drawings:</t>
  </si>
  <si>
    <t>Rear Layout, VM-1028-24X384-20-RGB</t>
  </si>
  <si>
    <t>DWG-4765328</t>
  </si>
  <si>
    <t>Final Assembly, TC, 334, Aluminum, Ground Mount, DUPS, VM Power, VFC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</si>
</sst>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1" xfId="0" quotePrefix="1" applyFill="1" applyBorder="1"/>
    <xf numFmtId="0" fontId="0" fillId="0" borderId="21" xfId="0" applyBorder="1"/>
    <xf numFmtId="0" fontId="0" fillId="0" borderId="21" xfId="0" quotePrefix="1" applyBorder="1"/>
    <xf numFmtId="0" fontId="0" fillId="0" borderId="29" xfId="0" quotePrefix="1" applyBorder="1"/>
    <xf numFmtId="0" fontId="0" fillId="0" borderId="30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4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0" fontId="0" fillId="0" borderId="35" xfId="0" quotePrefix="1" applyBorder="1"/>
    <xf numFmtId="0" fontId="0" fillId="0" borderId="0" xfId="0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35" xfId="0" quotePrefix="1" applyFill="1" applyBorder="1"/>
    <xf numFmtId="0" fontId="0" fillId="2" borderId="21" xfId="0" quotePrefix="1" applyFill="1" applyBorder="1"/>
    <xf numFmtId="0" fontId="0" fillId="2" borderId="21" xfId="0" quotePrefix="1" applyFill="1" applyBorder="1" applyAlignment="1">
      <alignment horizontal="left"/>
    </xf>
    <xf numFmtId="0" fontId="0" fillId="2" borderId="35" xfId="0" quotePrefix="1" applyFill="1" applyBorder="1"/>
    <xf numFmtId="0" fontId="0" fillId="0" borderId="22" xfId="0" quotePrefix="1" applyFill="1" applyBorder="1"/>
    <xf numFmtId="0" fontId="0" fillId="0" borderId="38" xfId="0" quotePrefix="1" applyFill="1" applyBorder="1"/>
    <xf numFmtId="0" fontId="0" fillId="0" borderId="37" xfId="0" quotePrefix="1" applyFill="1" applyBorder="1"/>
    <xf numFmtId="0" fontId="0" fillId="0" borderId="5" xfId="0" applyFill="1" applyBorder="1" applyAlignment="1">
      <alignment horizontal="center"/>
    </xf>
    <xf numFmtId="0" fontId="0" fillId="0" borderId="41" xfId="0" quotePrefix="1" applyBorder="1" applyAlignment="1">
      <alignment horizontal="left"/>
    </xf>
    <xf numFmtId="0" fontId="0" fillId="0" borderId="35" xfId="0" applyBorder="1" applyAlignment="1">
      <alignment horizontal="center"/>
    </xf>
    <xf numFmtId="0" fontId="0" fillId="0" borderId="35" xfId="0" applyBorder="1"/>
    <xf numFmtId="0" fontId="0" fillId="0" borderId="43" xfId="0" quotePrefix="1" applyBorder="1"/>
    <xf numFmtId="0" fontId="0" fillId="0" borderId="38" xfId="0" quotePrefix="1" applyBorder="1"/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quotePrefix="1" applyBorder="1" applyAlignment="1">
      <alignment horizontal="left"/>
    </xf>
    <xf numFmtId="0" fontId="0" fillId="0" borderId="5" xfId="0" quotePrefix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38" xfId="0" quotePrefix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23" xfId="0" applyBorder="1" applyAlignment="1">
      <alignment horizontal="left" vertical="center"/>
    </xf>
    <xf numFmtId="0" fontId="0" fillId="0" borderId="21" xfId="0" quotePrefix="1" applyBorder="1" applyAlignment="1">
      <alignment horizontal="left"/>
    </xf>
    <xf numFmtId="0" fontId="0" fillId="0" borderId="35" xfId="0" quotePrefix="1" applyBorder="1" applyAlignment="1">
      <alignment horizontal="left"/>
    </xf>
    <xf numFmtId="0" fontId="0" fillId="0" borderId="23" xfId="0" applyBorder="1" applyAlignment="1">
      <alignment horizontal="left"/>
    </xf>
    <xf numFmtId="0" fontId="3" fillId="0" borderId="14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36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2" borderId="23" xfId="0" quotePrefix="1" applyFill="1" applyBorder="1" applyAlignment="1">
      <alignment horizontal="center" vertical="center"/>
    </xf>
    <xf numFmtId="0" fontId="0" fillId="0" borderId="23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3" fillId="0" borderId="33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0" fillId="0" borderId="16" xfId="0" quotePrefix="1" applyBorder="1" applyAlignment="1">
      <alignment horizontal="left"/>
    </xf>
    <xf numFmtId="0" fontId="0" fillId="0" borderId="41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7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7"/>
  <sheetViews>
    <sheetView tabSelected="1" topLeftCell="A79" workbookViewId="0">
      <selection activeCell="F85" sqref="F85:F10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3" bestFit="1" customWidth="1"/>
    <col min="5" max="5" width="22.7109375" customWidth="1"/>
    <col min="6" max="6" width="31.140625" bestFit="1" customWidth="1"/>
    <col min="7" max="7" width="16.7109375" customWidth="1"/>
  </cols>
  <sheetData>
    <row r="1" spans="2:7" ht="15.75" thickBot="1" x14ac:dyDescent="0.3">
      <c r="B1" t="s">
        <v>103</v>
      </c>
      <c r="C1" s="85" t="s">
        <v>102</v>
      </c>
      <c r="D1" s="85"/>
      <c r="E1" s="85"/>
      <c r="F1" s="85"/>
      <c r="G1" s="27" t="s">
        <v>43</v>
      </c>
    </row>
    <row r="2" spans="2:7" ht="30.75" customHeight="1" x14ac:dyDescent="0.25">
      <c r="B2" s="81" t="s">
        <v>96</v>
      </c>
      <c r="C2" s="69"/>
      <c r="D2" s="69"/>
      <c r="E2" s="69"/>
      <c r="F2" s="69"/>
      <c r="G2" s="106" t="s">
        <v>106</v>
      </c>
    </row>
    <row r="3" spans="2:7" ht="15.75" thickBot="1" x14ac:dyDescent="0.3">
      <c r="B3" s="84" t="s">
        <v>0</v>
      </c>
      <c r="C3" s="85"/>
      <c r="D3" s="86" t="s">
        <v>1</v>
      </c>
      <c r="E3" s="87"/>
      <c r="F3" s="87"/>
      <c r="G3" s="107"/>
    </row>
    <row r="4" spans="2:7" x14ac:dyDescent="0.25">
      <c r="B4" s="71" t="s">
        <v>2</v>
      </c>
      <c r="C4" s="72"/>
      <c r="D4" s="73" t="s">
        <v>40</v>
      </c>
      <c r="E4" s="73"/>
      <c r="F4" s="74"/>
      <c r="G4" s="53">
        <v>1</v>
      </c>
    </row>
    <row r="5" spans="2:7" x14ac:dyDescent="0.25">
      <c r="B5" s="51" t="s">
        <v>3</v>
      </c>
      <c r="C5" s="52"/>
      <c r="D5" s="75" t="s">
        <v>13</v>
      </c>
      <c r="E5" s="75"/>
      <c r="F5" s="76"/>
      <c r="G5" s="54"/>
    </row>
    <row r="6" spans="2:7" x14ac:dyDescent="0.25">
      <c r="B6" s="77" t="s">
        <v>4</v>
      </c>
      <c r="C6" s="17" t="s">
        <v>5</v>
      </c>
      <c r="D6" s="75" t="s">
        <v>45</v>
      </c>
      <c r="E6" s="75"/>
      <c r="F6" s="76"/>
      <c r="G6" s="54"/>
    </row>
    <row r="7" spans="2:7" x14ac:dyDescent="0.25">
      <c r="B7" s="77"/>
      <c r="C7" s="17" t="s">
        <v>6</v>
      </c>
      <c r="D7" s="75" t="s">
        <v>38</v>
      </c>
      <c r="E7" s="75"/>
      <c r="F7" s="76"/>
      <c r="G7" s="54"/>
    </row>
    <row r="8" spans="2:7" x14ac:dyDescent="0.25">
      <c r="B8" s="77"/>
      <c r="C8" s="17" t="s">
        <v>7</v>
      </c>
      <c r="D8" s="75" t="s">
        <v>46</v>
      </c>
      <c r="E8" s="75"/>
      <c r="F8" s="76"/>
      <c r="G8" s="54"/>
    </row>
    <row r="9" spans="2:7" x14ac:dyDescent="0.25">
      <c r="B9" s="77"/>
      <c r="C9" s="17" t="s">
        <v>8</v>
      </c>
      <c r="D9" s="78">
        <v>20</v>
      </c>
      <c r="E9" s="78"/>
      <c r="F9" s="79"/>
      <c r="G9" s="54"/>
    </row>
    <row r="10" spans="2:7" x14ac:dyDescent="0.25">
      <c r="B10" s="80" t="s">
        <v>9</v>
      </c>
      <c r="C10" s="75"/>
      <c r="D10" s="78">
        <v>24</v>
      </c>
      <c r="E10" s="78"/>
      <c r="F10" s="79"/>
      <c r="G10" s="54"/>
    </row>
    <row r="11" spans="2:7" x14ac:dyDescent="0.25">
      <c r="B11" s="80" t="s">
        <v>10</v>
      </c>
      <c r="C11" s="75"/>
      <c r="D11" s="78">
        <v>384</v>
      </c>
      <c r="E11" s="78"/>
      <c r="F11" s="79"/>
      <c r="G11" s="54"/>
    </row>
    <row r="12" spans="2:7" x14ac:dyDescent="0.25">
      <c r="B12" s="80" t="s">
        <v>11</v>
      </c>
      <c r="C12" s="75"/>
      <c r="D12" s="75" t="s">
        <v>108</v>
      </c>
      <c r="E12" s="75"/>
      <c r="F12" s="76"/>
      <c r="G12" s="54"/>
    </row>
    <row r="13" spans="2:7" x14ac:dyDescent="0.25">
      <c r="B13" s="60" t="s">
        <v>12</v>
      </c>
      <c r="C13" s="61"/>
      <c r="D13" s="62">
        <v>1</v>
      </c>
      <c r="E13" s="62"/>
      <c r="F13" s="63"/>
      <c r="G13" s="54"/>
    </row>
    <row r="14" spans="2:7" ht="15.75" thickBot="1" x14ac:dyDescent="0.3">
      <c r="B14" s="64" t="s">
        <v>47</v>
      </c>
      <c r="C14" s="65"/>
      <c r="D14" s="66" t="s">
        <v>48</v>
      </c>
      <c r="E14" s="66"/>
      <c r="F14" s="67"/>
      <c r="G14" s="55"/>
    </row>
    <row r="15" spans="2:7" ht="15.75" thickBot="1" x14ac:dyDescent="0.3"/>
    <row r="16" spans="2:7" x14ac:dyDescent="0.25">
      <c r="B16" s="68" t="s">
        <v>14</v>
      </c>
      <c r="C16" s="69"/>
      <c r="D16" s="69"/>
      <c r="E16" s="69"/>
      <c r="F16" s="70"/>
      <c r="G16" s="53">
        <v>1</v>
      </c>
    </row>
    <row r="17" spans="2:7" x14ac:dyDescent="0.25">
      <c r="B17" s="56" t="s">
        <v>0</v>
      </c>
      <c r="C17" s="57"/>
      <c r="D17" s="15" t="s">
        <v>1</v>
      </c>
      <c r="E17" s="15" t="s">
        <v>15</v>
      </c>
      <c r="F17" s="47" t="s">
        <v>16</v>
      </c>
      <c r="G17" s="54"/>
    </row>
    <row r="18" spans="2:7" x14ac:dyDescent="0.25">
      <c r="B18" s="51" t="s">
        <v>17</v>
      </c>
      <c r="C18" s="52"/>
      <c r="D18" s="17" t="s">
        <v>20</v>
      </c>
      <c r="E18" s="17" t="s">
        <v>18</v>
      </c>
      <c r="F18" s="48" t="s">
        <v>19</v>
      </c>
      <c r="G18" s="54"/>
    </row>
    <row r="19" spans="2:7" x14ac:dyDescent="0.25">
      <c r="B19" s="51" t="s">
        <v>21</v>
      </c>
      <c r="C19" s="52"/>
      <c r="D19" s="17" t="s">
        <v>4</v>
      </c>
      <c r="E19" s="17" t="s">
        <v>18</v>
      </c>
      <c r="F19" s="48" t="s">
        <v>19</v>
      </c>
      <c r="G19" s="54"/>
    </row>
    <row r="20" spans="2:7" x14ac:dyDescent="0.25">
      <c r="B20" s="51" t="s">
        <v>22</v>
      </c>
      <c r="C20" s="52"/>
      <c r="D20" s="17" t="s">
        <v>41</v>
      </c>
      <c r="E20" s="18" t="s">
        <v>31</v>
      </c>
      <c r="F20" s="26" t="s">
        <v>31</v>
      </c>
      <c r="G20" s="54"/>
    </row>
    <row r="21" spans="2:7" x14ac:dyDescent="0.25">
      <c r="B21" s="51" t="s">
        <v>23</v>
      </c>
      <c r="C21" s="52"/>
      <c r="D21" s="31" t="s">
        <v>39</v>
      </c>
      <c r="E21" s="31" t="s">
        <v>31</v>
      </c>
      <c r="F21" s="26" t="s">
        <v>31</v>
      </c>
      <c r="G21" s="54"/>
    </row>
    <row r="22" spans="2:7" x14ac:dyDescent="0.25">
      <c r="B22" s="51" t="s">
        <v>49</v>
      </c>
      <c r="C22" s="52"/>
      <c r="D22" s="31" t="s">
        <v>39</v>
      </c>
      <c r="E22" s="31" t="s">
        <v>31</v>
      </c>
      <c r="F22" s="26" t="s">
        <v>31</v>
      </c>
      <c r="G22" s="54"/>
    </row>
    <row r="23" spans="2:7" x14ac:dyDescent="0.25">
      <c r="B23" s="51" t="s">
        <v>50</v>
      </c>
      <c r="C23" s="52"/>
      <c r="D23" s="31" t="s">
        <v>39</v>
      </c>
      <c r="E23" s="31" t="s">
        <v>31</v>
      </c>
      <c r="F23" s="26" t="s">
        <v>31</v>
      </c>
      <c r="G23" s="54"/>
    </row>
    <row r="24" spans="2:7" x14ac:dyDescent="0.25">
      <c r="B24" s="51" t="s">
        <v>24</v>
      </c>
      <c r="C24" s="52"/>
      <c r="D24" s="31">
        <v>1</v>
      </c>
      <c r="E24" s="31" t="s">
        <v>31</v>
      </c>
      <c r="F24" s="26" t="s">
        <v>97</v>
      </c>
      <c r="G24" s="54"/>
    </row>
    <row r="25" spans="2:7" x14ac:dyDescent="0.25">
      <c r="B25" s="51" t="s">
        <v>26</v>
      </c>
      <c r="C25" s="52"/>
      <c r="D25" s="31" t="s">
        <v>39</v>
      </c>
      <c r="E25" s="31" t="s">
        <v>31</v>
      </c>
      <c r="F25" s="26" t="s">
        <v>31</v>
      </c>
      <c r="G25" s="54"/>
    </row>
    <row r="26" spans="2:7" x14ac:dyDescent="0.25">
      <c r="B26" s="51" t="s">
        <v>25</v>
      </c>
      <c r="C26" s="52"/>
      <c r="D26" s="30" t="s">
        <v>39</v>
      </c>
      <c r="E26" s="31" t="s">
        <v>31</v>
      </c>
      <c r="F26" s="26" t="s">
        <v>31</v>
      </c>
      <c r="G26" s="54"/>
    </row>
    <row r="27" spans="2:7" x14ac:dyDescent="0.25">
      <c r="B27" s="51" t="s">
        <v>51</v>
      </c>
      <c r="C27" s="52"/>
      <c r="D27" s="30" t="s">
        <v>39</v>
      </c>
      <c r="E27" s="31"/>
      <c r="F27" s="26"/>
      <c r="G27" s="54"/>
    </row>
    <row r="28" spans="2:7" x14ac:dyDescent="0.25">
      <c r="B28" s="51" t="s">
        <v>27</v>
      </c>
      <c r="C28" s="52"/>
      <c r="D28" s="30" t="s">
        <v>39</v>
      </c>
      <c r="E28" s="31" t="s">
        <v>31</v>
      </c>
      <c r="F28" s="26" t="s">
        <v>31</v>
      </c>
      <c r="G28" s="54"/>
    </row>
    <row r="29" spans="2:7" x14ac:dyDescent="0.25">
      <c r="B29" s="51" t="s">
        <v>42</v>
      </c>
      <c r="C29" s="52"/>
      <c r="D29" s="30" t="s">
        <v>39</v>
      </c>
      <c r="E29" s="31" t="s">
        <v>31</v>
      </c>
      <c r="F29" s="26" t="s">
        <v>31</v>
      </c>
      <c r="G29" s="54"/>
    </row>
    <row r="30" spans="2:7" x14ac:dyDescent="0.25">
      <c r="B30" s="51" t="s">
        <v>44</v>
      </c>
      <c r="C30" s="52"/>
      <c r="D30" s="30" t="s">
        <v>30</v>
      </c>
      <c r="E30" s="31" t="s">
        <v>31</v>
      </c>
      <c r="F30" s="26" t="s">
        <v>31</v>
      </c>
      <c r="G30" s="54"/>
    </row>
    <row r="31" spans="2:7" x14ac:dyDescent="0.25">
      <c r="B31" s="58" t="s">
        <v>28</v>
      </c>
      <c r="C31" s="59"/>
      <c r="D31" s="31" t="s">
        <v>39</v>
      </c>
      <c r="E31" s="33" t="s">
        <v>31</v>
      </c>
      <c r="F31" s="49" t="s">
        <v>31</v>
      </c>
      <c r="G31" s="54"/>
    </row>
    <row r="32" spans="2:7" x14ac:dyDescent="0.25">
      <c r="B32" s="51" t="s">
        <v>29</v>
      </c>
      <c r="C32" s="52"/>
      <c r="D32" s="31">
        <v>1</v>
      </c>
      <c r="E32" s="31" t="s">
        <v>31</v>
      </c>
      <c r="F32" s="26" t="s">
        <v>31</v>
      </c>
      <c r="G32" s="54"/>
    </row>
    <row r="33" spans="1:13" ht="15.75" thickBot="1" x14ac:dyDescent="0.3">
      <c r="B33" s="6" t="s">
        <v>52</v>
      </c>
      <c r="C33" s="37"/>
      <c r="D33" s="14" t="s">
        <v>53</v>
      </c>
      <c r="E33" s="29" t="s">
        <v>31</v>
      </c>
      <c r="F33" s="50" t="s">
        <v>31</v>
      </c>
      <c r="G33" s="55"/>
    </row>
    <row r="34" spans="1:13" ht="15.75" thickBot="1" x14ac:dyDescent="0.3">
      <c r="A34" s="2"/>
      <c r="B34" s="2"/>
      <c r="C34" s="28"/>
      <c r="D34" s="28"/>
      <c r="E34" s="28"/>
      <c r="F34" s="19"/>
      <c r="G34" s="20"/>
    </row>
    <row r="35" spans="1:13" ht="15.75" thickBot="1" x14ac:dyDescent="0.3">
      <c r="B35" s="88" t="s">
        <v>57</v>
      </c>
      <c r="C35" s="89"/>
      <c r="D35" s="89"/>
      <c r="E35" s="89"/>
      <c r="F35" s="90"/>
      <c r="G35" s="53">
        <v>1</v>
      </c>
    </row>
    <row r="36" spans="1:13" x14ac:dyDescent="0.25">
      <c r="B36" s="91" t="s">
        <v>54</v>
      </c>
      <c r="C36" s="92"/>
      <c r="D36" s="22">
        <f>IF(B36="DOOR SWITCH 2 (TC)",1,"N/A")</f>
        <v>1</v>
      </c>
      <c r="E36" s="22">
        <f>IF(B36="DOOR SWITCH 2 (TC)",1,"N/A")</f>
        <v>1</v>
      </c>
      <c r="F36" s="44" t="str">
        <f>IF(B36="DOOR SWITCH 2 (TC)","VIP 1","N/A")</f>
        <v>VIP 1</v>
      </c>
      <c r="G36" s="54"/>
    </row>
    <row r="37" spans="1:13" x14ac:dyDescent="0.25">
      <c r="B37" s="93" t="s">
        <v>55</v>
      </c>
      <c r="C37" s="39" t="s">
        <v>61</v>
      </c>
      <c r="D37" s="40" t="s">
        <v>62</v>
      </c>
      <c r="E37" s="40" t="s">
        <v>95</v>
      </c>
      <c r="F37" s="41" t="s">
        <v>64</v>
      </c>
      <c r="G37" s="54"/>
      <c r="M37" s="21"/>
    </row>
    <row r="38" spans="1:13" x14ac:dyDescent="0.25">
      <c r="B38" s="93"/>
      <c r="C38" s="39" t="s">
        <v>56</v>
      </c>
      <c r="D38" s="40">
        <v>1800</v>
      </c>
      <c r="E38" s="40" t="s">
        <v>63</v>
      </c>
      <c r="F38" s="41"/>
      <c r="G38" s="54"/>
      <c r="M38" s="21"/>
    </row>
    <row r="39" spans="1:13" x14ac:dyDescent="0.25">
      <c r="B39" s="94" t="s">
        <v>98</v>
      </c>
      <c r="C39" s="78"/>
      <c r="D39" s="31" t="s">
        <v>58</v>
      </c>
      <c r="E39" s="16" t="s">
        <v>59</v>
      </c>
      <c r="F39" s="38" t="s">
        <v>99</v>
      </c>
      <c r="G39" s="54"/>
    </row>
    <row r="40" spans="1:13" ht="15.75" thickBot="1" x14ac:dyDescent="0.3">
      <c r="B40" s="95" t="s">
        <v>104</v>
      </c>
      <c r="C40" s="66"/>
      <c r="D40" s="29" t="s">
        <v>58</v>
      </c>
      <c r="E40" s="42" t="s">
        <v>60</v>
      </c>
      <c r="F40" s="43" t="s">
        <v>99</v>
      </c>
      <c r="G40" s="55"/>
    </row>
    <row r="41" spans="1:13" ht="15.75" thickBot="1" x14ac:dyDescent="0.3">
      <c r="B41" s="2"/>
      <c r="C41" s="28"/>
      <c r="D41" s="28"/>
      <c r="E41" s="12"/>
      <c r="F41" s="5"/>
      <c r="G41" s="9"/>
    </row>
    <row r="42" spans="1:13" ht="30" customHeight="1" x14ac:dyDescent="0.25">
      <c r="B42" s="81" t="s">
        <v>101</v>
      </c>
      <c r="C42" s="69"/>
      <c r="D42" s="69"/>
      <c r="E42" s="69"/>
      <c r="F42" s="69"/>
      <c r="G42" s="82" t="s">
        <v>37</v>
      </c>
    </row>
    <row r="43" spans="1:13" ht="15.75" thickBot="1" x14ac:dyDescent="0.3">
      <c r="B43" s="84" t="s">
        <v>0</v>
      </c>
      <c r="C43" s="85"/>
      <c r="D43" s="86" t="s">
        <v>1</v>
      </c>
      <c r="E43" s="87"/>
      <c r="F43" s="87"/>
      <c r="G43" s="83"/>
    </row>
    <row r="44" spans="1:13" x14ac:dyDescent="0.25">
      <c r="B44" s="71" t="s">
        <v>2</v>
      </c>
      <c r="C44" s="72"/>
      <c r="D44" s="73" t="s">
        <v>40</v>
      </c>
      <c r="E44" s="73"/>
      <c r="F44" s="74"/>
      <c r="G44" s="53" t="s">
        <v>107</v>
      </c>
    </row>
    <row r="45" spans="1:13" x14ac:dyDescent="0.25">
      <c r="B45" s="51" t="s">
        <v>3</v>
      </c>
      <c r="C45" s="52"/>
      <c r="D45" s="75" t="s">
        <v>13</v>
      </c>
      <c r="E45" s="75"/>
      <c r="F45" s="76"/>
      <c r="G45" s="54"/>
    </row>
    <row r="46" spans="1:13" x14ac:dyDescent="0.25">
      <c r="B46" s="77" t="s">
        <v>4</v>
      </c>
      <c r="C46" s="17" t="s">
        <v>5</v>
      </c>
      <c r="D46" s="75" t="s">
        <v>45</v>
      </c>
      <c r="E46" s="75"/>
      <c r="F46" s="76"/>
      <c r="G46" s="54"/>
    </row>
    <row r="47" spans="1:13" x14ac:dyDescent="0.25">
      <c r="B47" s="77"/>
      <c r="C47" s="17" t="s">
        <v>6</v>
      </c>
      <c r="D47" s="75" t="s">
        <v>38</v>
      </c>
      <c r="E47" s="75"/>
      <c r="F47" s="76"/>
      <c r="G47" s="54"/>
    </row>
    <row r="48" spans="1:13" x14ac:dyDescent="0.25">
      <c r="B48" s="77"/>
      <c r="C48" s="17" t="s">
        <v>7</v>
      </c>
      <c r="D48" s="75" t="s">
        <v>46</v>
      </c>
      <c r="E48" s="75"/>
      <c r="F48" s="76"/>
      <c r="G48" s="54"/>
    </row>
    <row r="49" spans="2:7" x14ac:dyDescent="0.25">
      <c r="B49" s="77"/>
      <c r="C49" s="17" t="s">
        <v>8</v>
      </c>
      <c r="D49" s="78">
        <v>20</v>
      </c>
      <c r="E49" s="78"/>
      <c r="F49" s="79"/>
      <c r="G49" s="54"/>
    </row>
    <row r="50" spans="2:7" x14ac:dyDescent="0.25">
      <c r="B50" s="80" t="s">
        <v>9</v>
      </c>
      <c r="C50" s="75"/>
      <c r="D50" s="78">
        <v>24</v>
      </c>
      <c r="E50" s="78"/>
      <c r="F50" s="79"/>
      <c r="G50" s="54"/>
    </row>
    <row r="51" spans="2:7" x14ac:dyDescent="0.25">
      <c r="B51" s="80" t="s">
        <v>10</v>
      </c>
      <c r="C51" s="75"/>
      <c r="D51" s="78">
        <v>208</v>
      </c>
      <c r="E51" s="78"/>
      <c r="F51" s="79"/>
      <c r="G51" s="54"/>
    </row>
    <row r="52" spans="2:7" x14ac:dyDescent="0.25">
      <c r="B52" s="80" t="s">
        <v>11</v>
      </c>
      <c r="C52" s="75"/>
      <c r="D52" s="75" t="s">
        <v>108</v>
      </c>
      <c r="E52" s="75"/>
      <c r="F52" s="76"/>
      <c r="G52" s="54"/>
    </row>
    <row r="53" spans="2:7" x14ac:dyDescent="0.25">
      <c r="B53" s="60" t="s">
        <v>12</v>
      </c>
      <c r="C53" s="61"/>
      <c r="D53" s="62">
        <v>1</v>
      </c>
      <c r="E53" s="62"/>
      <c r="F53" s="63"/>
      <c r="G53" s="54"/>
    </row>
    <row r="54" spans="2:7" ht="15.75" thickBot="1" x14ac:dyDescent="0.3">
      <c r="B54" s="64" t="s">
        <v>47</v>
      </c>
      <c r="C54" s="65"/>
      <c r="D54" s="66" t="s">
        <v>48</v>
      </c>
      <c r="E54" s="66"/>
      <c r="F54" s="67"/>
      <c r="G54" s="55"/>
    </row>
    <row r="55" spans="2:7" ht="15.75" thickBot="1" x14ac:dyDescent="0.3"/>
    <row r="56" spans="2:7" x14ac:dyDescent="0.25">
      <c r="B56" s="68" t="s">
        <v>14</v>
      </c>
      <c r="C56" s="69"/>
      <c r="D56" s="69"/>
      <c r="E56" s="69"/>
      <c r="F56" s="70"/>
      <c r="G56" s="53" t="s">
        <v>107</v>
      </c>
    </row>
    <row r="57" spans="2:7" x14ac:dyDescent="0.25">
      <c r="B57" s="56" t="s">
        <v>0</v>
      </c>
      <c r="C57" s="57"/>
      <c r="D57" s="15" t="s">
        <v>1</v>
      </c>
      <c r="E57" s="15" t="s">
        <v>15</v>
      </c>
      <c r="F57" s="47" t="s">
        <v>16</v>
      </c>
      <c r="G57" s="54"/>
    </row>
    <row r="58" spans="2:7" x14ac:dyDescent="0.25">
      <c r="B58" s="51" t="s">
        <v>17</v>
      </c>
      <c r="C58" s="52"/>
      <c r="D58" s="17" t="s">
        <v>20</v>
      </c>
      <c r="E58" s="17" t="s">
        <v>18</v>
      </c>
      <c r="F58" s="48" t="s">
        <v>19</v>
      </c>
      <c r="G58" s="54"/>
    </row>
    <row r="59" spans="2:7" x14ac:dyDescent="0.25">
      <c r="B59" s="51" t="s">
        <v>21</v>
      </c>
      <c r="C59" s="52"/>
      <c r="D59" s="17" t="s">
        <v>4</v>
      </c>
      <c r="E59" s="17" t="s">
        <v>18</v>
      </c>
      <c r="F59" s="48" t="s">
        <v>19</v>
      </c>
      <c r="G59" s="54"/>
    </row>
    <row r="60" spans="2:7" x14ac:dyDescent="0.25">
      <c r="B60" s="51" t="s">
        <v>22</v>
      </c>
      <c r="C60" s="52"/>
      <c r="D60" s="17" t="s">
        <v>41</v>
      </c>
      <c r="E60" s="18" t="s">
        <v>31</v>
      </c>
      <c r="F60" s="26" t="s">
        <v>31</v>
      </c>
      <c r="G60" s="54"/>
    </row>
    <row r="61" spans="2:7" x14ac:dyDescent="0.25">
      <c r="B61" s="51" t="s">
        <v>23</v>
      </c>
      <c r="C61" s="52"/>
      <c r="D61" s="31" t="s">
        <v>39</v>
      </c>
      <c r="E61" s="31" t="s">
        <v>31</v>
      </c>
      <c r="F61" s="26" t="s">
        <v>31</v>
      </c>
      <c r="G61" s="54"/>
    </row>
    <row r="62" spans="2:7" x14ac:dyDescent="0.25">
      <c r="B62" s="51" t="s">
        <v>49</v>
      </c>
      <c r="C62" s="52"/>
      <c r="D62" s="31" t="s">
        <v>39</v>
      </c>
      <c r="E62" s="31" t="s">
        <v>31</v>
      </c>
      <c r="F62" s="26" t="s">
        <v>31</v>
      </c>
      <c r="G62" s="54"/>
    </row>
    <row r="63" spans="2:7" x14ac:dyDescent="0.25">
      <c r="B63" s="51" t="s">
        <v>50</v>
      </c>
      <c r="C63" s="52"/>
      <c r="D63" s="31" t="s">
        <v>39</v>
      </c>
      <c r="E63" s="31" t="s">
        <v>31</v>
      </c>
      <c r="F63" s="26" t="s">
        <v>31</v>
      </c>
      <c r="G63" s="54"/>
    </row>
    <row r="64" spans="2:7" x14ac:dyDescent="0.25">
      <c r="B64" s="51" t="s">
        <v>24</v>
      </c>
      <c r="C64" s="52"/>
      <c r="D64" s="31">
        <v>1</v>
      </c>
      <c r="E64" s="31" t="s">
        <v>31</v>
      </c>
      <c r="F64" s="26" t="s">
        <v>97</v>
      </c>
      <c r="G64" s="54"/>
    </row>
    <row r="65" spans="1:7" x14ac:dyDescent="0.25">
      <c r="B65" s="51" t="s">
        <v>26</v>
      </c>
      <c r="C65" s="52"/>
      <c r="D65" s="31" t="s">
        <v>39</v>
      </c>
      <c r="E65" s="31" t="s">
        <v>31</v>
      </c>
      <c r="F65" s="26" t="s">
        <v>31</v>
      </c>
      <c r="G65" s="54"/>
    </row>
    <row r="66" spans="1:7" x14ac:dyDescent="0.25">
      <c r="B66" s="51" t="s">
        <v>25</v>
      </c>
      <c r="C66" s="52"/>
      <c r="D66" s="30" t="s">
        <v>39</v>
      </c>
      <c r="E66" s="31" t="s">
        <v>31</v>
      </c>
      <c r="F66" s="26" t="s">
        <v>31</v>
      </c>
      <c r="G66" s="54"/>
    </row>
    <row r="67" spans="1:7" x14ac:dyDescent="0.25">
      <c r="B67" s="51" t="s">
        <v>51</v>
      </c>
      <c r="C67" s="52"/>
      <c r="D67" s="30" t="s">
        <v>39</v>
      </c>
      <c r="E67" s="31"/>
      <c r="F67" s="26"/>
      <c r="G67" s="54"/>
    </row>
    <row r="68" spans="1:7" x14ac:dyDescent="0.25">
      <c r="B68" s="51" t="s">
        <v>27</v>
      </c>
      <c r="C68" s="52"/>
      <c r="D68" s="30" t="s">
        <v>39</v>
      </c>
      <c r="E68" s="31" t="s">
        <v>31</v>
      </c>
      <c r="F68" s="26" t="s">
        <v>31</v>
      </c>
      <c r="G68" s="54"/>
    </row>
    <row r="69" spans="1:7" x14ac:dyDescent="0.25">
      <c r="B69" s="51" t="s">
        <v>42</v>
      </c>
      <c r="C69" s="52"/>
      <c r="D69" s="30" t="s">
        <v>39</v>
      </c>
      <c r="E69" s="31" t="s">
        <v>31</v>
      </c>
      <c r="F69" s="26" t="s">
        <v>31</v>
      </c>
      <c r="G69" s="54"/>
    </row>
    <row r="70" spans="1:7" x14ac:dyDescent="0.25">
      <c r="B70" s="51" t="s">
        <v>44</v>
      </c>
      <c r="C70" s="52"/>
      <c r="D70" s="30" t="s">
        <v>30</v>
      </c>
      <c r="E70" s="31" t="s">
        <v>31</v>
      </c>
      <c r="F70" s="26" t="s">
        <v>31</v>
      </c>
      <c r="G70" s="54"/>
    </row>
    <row r="71" spans="1:7" x14ac:dyDescent="0.25">
      <c r="B71" s="58" t="s">
        <v>28</v>
      </c>
      <c r="C71" s="59"/>
      <c r="D71" s="31" t="s">
        <v>39</v>
      </c>
      <c r="E71" s="33" t="s">
        <v>31</v>
      </c>
      <c r="F71" s="49" t="s">
        <v>31</v>
      </c>
      <c r="G71" s="54"/>
    </row>
    <row r="72" spans="1:7" x14ac:dyDescent="0.25">
      <c r="B72" s="51" t="s">
        <v>29</v>
      </c>
      <c r="C72" s="52"/>
      <c r="D72" s="31">
        <v>1</v>
      </c>
      <c r="E72" s="31" t="s">
        <v>31</v>
      </c>
      <c r="F72" s="26" t="s">
        <v>31</v>
      </c>
      <c r="G72" s="54"/>
    </row>
    <row r="73" spans="1:7" ht="15.75" thickBot="1" x14ac:dyDescent="0.3">
      <c r="B73" s="6" t="s">
        <v>52</v>
      </c>
      <c r="C73" s="37"/>
      <c r="D73" s="14" t="s">
        <v>53</v>
      </c>
      <c r="E73" s="29" t="s">
        <v>31</v>
      </c>
      <c r="F73" s="50" t="s">
        <v>31</v>
      </c>
      <c r="G73" s="55"/>
    </row>
    <row r="74" spans="1:7" ht="15.75" thickBot="1" x14ac:dyDescent="0.3">
      <c r="A74" s="2"/>
      <c r="B74" s="2"/>
      <c r="C74" s="13"/>
      <c r="D74" s="13"/>
      <c r="E74" s="13"/>
      <c r="F74" s="19"/>
      <c r="G74" s="20"/>
    </row>
    <row r="75" spans="1:7" ht="15.75" thickBot="1" x14ac:dyDescent="0.3">
      <c r="B75" s="98" t="s">
        <v>35</v>
      </c>
      <c r="C75" s="99"/>
      <c r="D75" s="99"/>
      <c r="E75" s="99"/>
      <c r="F75" s="100"/>
      <c r="G75" s="53" t="s">
        <v>109</v>
      </c>
    </row>
    <row r="76" spans="1:7" x14ac:dyDescent="0.25">
      <c r="B76" s="24" t="s">
        <v>94</v>
      </c>
      <c r="C76" s="23"/>
      <c r="D76" s="23"/>
      <c r="E76" s="25" t="s">
        <v>105</v>
      </c>
      <c r="F76" s="45"/>
      <c r="G76" s="54"/>
    </row>
    <row r="77" spans="1:7" x14ac:dyDescent="0.25">
      <c r="B77" s="103" t="s">
        <v>65</v>
      </c>
      <c r="C77" s="104"/>
      <c r="D77" s="105"/>
      <c r="E77" s="101" t="s">
        <v>100</v>
      </c>
      <c r="F77" s="102"/>
      <c r="G77" s="54"/>
    </row>
    <row r="78" spans="1:7" x14ac:dyDescent="0.25">
      <c r="B78" s="34" t="s">
        <v>69</v>
      </c>
      <c r="C78" s="35"/>
      <c r="D78" s="36"/>
      <c r="E78" s="32" t="s">
        <v>66</v>
      </c>
      <c r="F78" s="46"/>
      <c r="G78" s="54"/>
    </row>
    <row r="79" spans="1:7" x14ac:dyDescent="0.25">
      <c r="B79" s="34" t="s">
        <v>68</v>
      </c>
      <c r="C79" s="35"/>
      <c r="D79" s="36"/>
      <c r="E79" s="32" t="s">
        <v>67</v>
      </c>
      <c r="F79" s="46"/>
      <c r="G79" s="54"/>
    </row>
    <row r="80" spans="1:7" ht="15.75" thickBot="1" x14ac:dyDescent="0.3">
      <c r="B80" s="96" t="s">
        <v>34</v>
      </c>
      <c r="C80" s="97"/>
      <c r="D80" s="97"/>
      <c r="E80" s="66" t="s">
        <v>36</v>
      </c>
      <c r="F80" s="67"/>
      <c r="G80" s="55"/>
    </row>
    <row r="81" spans="2:7" x14ac:dyDescent="0.25">
      <c r="B81" s="2"/>
      <c r="C81" s="13"/>
      <c r="D81" s="13"/>
      <c r="E81" s="12"/>
      <c r="F81" s="5"/>
      <c r="G81" s="9"/>
    </row>
    <row r="82" spans="2:7" ht="15.75" thickBot="1" x14ac:dyDescent="0.3"/>
    <row r="83" spans="2:7" x14ac:dyDescent="0.25">
      <c r="B83" s="10" t="s">
        <v>32</v>
      </c>
      <c r="C83" s="11"/>
      <c r="D83" s="11"/>
      <c r="E83" s="11"/>
      <c r="F83" s="11"/>
      <c r="G83" s="1"/>
    </row>
    <row r="84" spans="2:7" x14ac:dyDescent="0.25">
      <c r="B84" s="4" t="s">
        <v>70</v>
      </c>
      <c r="C84" s="2"/>
      <c r="D84" s="2"/>
      <c r="E84" s="2"/>
      <c r="F84" s="2"/>
      <c r="G84" s="3"/>
    </row>
    <row r="85" spans="2:7" x14ac:dyDescent="0.25">
      <c r="B85" s="4" t="s">
        <v>71</v>
      </c>
      <c r="D85" s="2"/>
      <c r="F85" t="s">
        <v>72</v>
      </c>
      <c r="G85" s="3"/>
    </row>
    <row r="86" spans="2:7" x14ac:dyDescent="0.25">
      <c r="B86" s="4" t="s">
        <v>73</v>
      </c>
      <c r="D86" s="2"/>
      <c r="F86" t="s">
        <v>74</v>
      </c>
      <c r="G86" s="3"/>
    </row>
    <row r="87" spans="2:7" x14ac:dyDescent="0.25">
      <c r="B87" s="4" t="s">
        <v>75</v>
      </c>
      <c r="D87" s="2"/>
      <c r="F87" t="s">
        <v>76</v>
      </c>
      <c r="G87" s="3"/>
    </row>
    <row r="88" spans="2:7" x14ac:dyDescent="0.25">
      <c r="B88" s="4" t="s">
        <v>110</v>
      </c>
      <c r="D88" s="2"/>
      <c r="F88" t="s">
        <v>77</v>
      </c>
      <c r="G88" s="3"/>
    </row>
    <row r="89" spans="2:7" x14ac:dyDescent="0.25">
      <c r="B89" s="4" t="s">
        <v>111</v>
      </c>
      <c r="D89" s="2"/>
      <c r="F89" t="s">
        <v>112</v>
      </c>
      <c r="G89" s="3"/>
    </row>
    <row r="90" spans="2:7" x14ac:dyDescent="0.25">
      <c r="B90" s="4" t="s">
        <v>113</v>
      </c>
      <c r="D90" s="2"/>
      <c r="F90" s="2"/>
      <c r="G90" s="3"/>
    </row>
    <row r="91" spans="2:7" x14ac:dyDescent="0.25">
      <c r="B91" s="4" t="s">
        <v>78</v>
      </c>
      <c r="D91" s="2"/>
      <c r="F91" s="2" t="s">
        <v>79</v>
      </c>
      <c r="G91" s="3"/>
    </row>
    <row r="92" spans="2:7" x14ac:dyDescent="0.25">
      <c r="B92" s="4" t="s">
        <v>80</v>
      </c>
      <c r="D92" s="2"/>
      <c r="F92" t="s">
        <v>81</v>
      </c>
      <c r="G92" s="3"/>
    </row>
    <row r="93" spans="2:7" x14ac:dyDescent="0.25">
      <c r="B93" s="4" t="s">
        <v>75</v>
      </c>
      <c r="D93" s="2"/>
      <c r="F93" t="s">
        <v>76</v>
      </c>
      <c r="G93" s="3"/>
    </row>
    <row r="94" spans="2:7" x14ac:dyDescent="0.25">
      <c r="B94" s="4" t="s">
        <v>82</v>
      </c>
      <c r="D94" s="2"/>
      <c r="F94" t="s">
        <v>83</v>
      </c>
      <c r="G94" s="3"/>
    </row>
    <row r="95" spans="2:7" x14ac:dyDescent="0.25">
      <c r="B95" s="4" t="s">
        <v>114</v>
      </c>
      <c r="D95" s="2"/>
      <c r="F95" t="s">
        <v>115</v>
      </c>
      <c r="G95" s="3"/>
    </row>
    <row r="96" spans="2:7" x14ac:dyDescent="0.25">
      <c r="B96" s="4" t="s">
        <v>84</v>
      </c>
      <c r="D96" s="2"/>
      <c r="F96" s="2"/>
      <c r="G96" s="3"/>
    </row>
    <row r="97" spans="2:7" x14ac:dyDescent="0.25">
      <c r="B97" s="4" t="s">
        <v>85</v>
      </c>
      <c r="D97" s="2"/>
      <c r="F97" t="s">
        <v>86</v>
      </c>
      <c r="G97" s="3"/>
    </row>
    <row r="98" spans="2:7" x14ac:dyDescent="0.25">
      <c r="B98" s="4" t="s">
        <v>87</v>
      </c>
      <c r="D98" s="2"/>
      <c r="F98" s="2" t="s">
        <v>88</v>
      </c>
      <c r="G98" s="3"/>
    </row>
    <row r="99" spans="2:7" x14ac:dyDescent="0.25">
      <c r="B99" s="4" t="s">
        <v>89</v>
      </c>
      <c r="D99" s="2"/>
      <c r="F99" t="s">
        <v>90</v>
      </c>
      <c r="G99" s="3"/>
    </row>
    <row r="100" spans="2:7" x14ac:dyDescent="0.25">
      <c r="B100" s="4" t="s">
        <v>91</v>
      </c>
      <c r="D100" s="2"/>
      <c r="F100" t="s">
        <v>92</v>
      </c>
      <c r="G100" s="3"/>
    </row>
    <row r="101" spans="2:7" x14ac:dyDescent="0.25">
      <c r="B101" s="4" t="s">
        <v>116</v>
      </c>
      <c r="D101" s="2"/>
      <c r="F101" t="s">
        <v>93</v>
      </c>
      <c r="G101" s="3"/>
    </row>
    <row r="102" spans="2:7" x14ac:dyDescent="0.25">
      <c r="B102" s="4"/>
      <c r="D102" s="2"/>
      <c r="E102" s="2"/>
      <c r="F102" s="2"/>
      <c r="G102" s="3"/>
    </row>
    <row r="103" spans="2:7" x14ac:dyDescent="0.25">
      <c r="B103" s="4"/>
      <c r="D103" s="2"/>
      <c r="E103" s="2"/>
      <c r="F103" s="2"/>
      <c r="G103" s="3"/>
    </row>
    <row r="104" spans="2:7" x14ac:dyDescent="0.25">
      <c r="B104" s="4"/>
      <c r="D104" s="2"/>
      <c r="E104" s="2"/>
      <c r="F104" s="2"/>
      <c r="G104" s="3"/>
    </row>
    <row r="105" spans="2:7" ht="15.75" thickBot="1" x14ac:dyDescent="0.3">
      <c r="B105" s="6"/>
      <c r="C105" s="7"/>
      <c r="D105" s="7"/>
      <c r="E105" s="7"/>
      <c r="F105" s="7"/>
      <c r="G105" s="8"/>
    </row>
    <row r="107" spans="2:7" x14ac:dyDescent="0.25">
      <c r="B107" t="s">
        <v>33</v>
      </c>
    </row>
  </sheetData>
  <mergeCells count="97">
    <mergeCell ref="G75:G80"/>
    <mergeCell ref="B3:C3"/>
    <mergeCell ref="G2:G3"/>
    <mergeCell ref="B16:F16"/>
    <mergeCell ref="B18:C18"/>
    <mergeCell ref="B19:C19"/>
    <mergeCell ref="B32:C32"/>
    <mergeCell ref="B31:C31"/>
    <mergeCell ref="B30:C30"/>
    <mergeCell ref="B28:C28"/>
    <mergeCell ref="B2:F2"/>
    <mergeCell ref="B10:C10"/>
    <mergeCell ref="B11:C11"/>
    <mergeCell ref="B12:C12"/>
    <mergeCell ref="B13:C13"/>
    <mergeCell ref="D11:F11"/>
    <mergeCell ref="B80:D80"/>
    <mergeCell ref="B75:F75"/>
    <mergeCell ref="E77:F77"/>
    <mergeCell ref="E80:F80"/>
    <mergeCell ref="B77:D77"/>
    <mergeCell ref="B24:C24"/>
    <mergeCell ref="B21:C21"/>
    <mergeCell ref="B20:C20"/>
    <mergeCell ref="B17:C17"/>
    <mergeCell ref="D9:F9"/>
    <mergeCell ref="D10:F10"/>
    <mergeCell ref="B6:B9"/>
    <mergeCell ref="D6:F6"/>
    <mergeCell ref="D7:F7"/>
    <mergeCell ref="D13:F13"/>
    <mergeCell ref="D8:F8"/>
    <mergeCell ref="D12:F12"/>
    <mergeCell ref="C1:F1"/>
    <mergeCell ref="B14:C14"/>
    <mergeCell ref="D14:F14"/>
    <mergeCell ref="G4:G14"/>
    <mergeCell ref="B22:C22"/>
    <mergeCell ref="B4:C4"/>
    <mergeCell ref="B5:C5"/>
    <mergeCell ref="D4:F4"/>
    <mergeCell ref="D5:F5"/>
    <mergeCell ref="D3:F3"/>
    <mergeCell ref="B42:F42"/>
    <mergeCell ref="G42:G43"/>
    <mergeCell ref="B43:C43"/>
    <mergeCell ref="D43:F43"/>
    <mergeCell ref="B23:C23"/>
    <mergeCell ref="B27:C27"/>
    <mergeCell ref="B29:C29"/>
    <mergeCell ref="G16:G33"/>
    <mergeCell ref="B35:F35"/>
    <mergeCell ref="G35:G40"/>
    <mergeCell ref="B36:C36"/>
    <mergeCell ref="B37:B38"/>
    <mergeCell ref="B39:C39"/>
    <mergeCell ref="B40:C40"/>
    <mergeCell ref="B26:C26"/>
    <mergeCell ref="B25:C25"/>
    <mergeCell ref="B44:C44"/>
    <mergeCell ref="D44:F44"/>
    <mergeCell ref="G44:G54"/>
    <mergeCell ref="B45:C45"/>
    <mergeCell ref="D45:F45"/>
    <mergeCell ref="B46:B49"/>
    <mergeCell ref="D46:F46"/>
    <mergeCell ref="D47:F47"/>
    <mergeCell ref="D48:F48"/>
    <mergeCell ref="D49:F49"/>
    <mergeCell ref="B50:C50"/>
    <mergeCell ref="D50:F50"/>
    <mergeCell ref="B51:C51"/>
    <mergeCell ref="D51:F51"/>
    <mergeCell ref="B52:C52"/>
    <mergeCell ref="D52:F52"/>
    <mergeCell ref="B71:C71"/>
    <mergeCell ref="B53:C53"/>
    <mergeCell ref="D53:F53"/>
    <mergeCell ref="B54:C54"/>
    <mergeCell ref="D54:F54"/>
    <mergeCell ref="B56:F56"/>
    <mergeCell ref="B72:C72"/>
    <mergeCell ref="G56:G73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</mergeCells>
  <dataValidations count="25">
    <dataValidation type="list" allowBlank="1" showInputMessage="1" showErrorMessage="1" sqref="D4:F4 D44:F44" xr:uid="{00000000-0002-0000-0000-000000000000}">
      <formula1>"VF,VM,VX, DB-5000"</formula1>
    </dataValidation>
    <dataValidation type="list" allowBlank="1" showInputMessage="1" showErrorMessage="1" sqref="D5:F5 D45:F45" xr:uid="{00000000-0002-0000-0000-000001000000}">
      <formula1>"FRONT,WALK-IN,REAR"</formula1>
    </dataValidation>
    <dataValidation type="list" errorStyle="warning" allowBlank="1" showInputMessage="1" showErrorMessage="1" sqref="D6:F6 D46:F46" xr:uid="{00000000-0002-0000-0000-000002000000}">
      <formula1>"FULL COLOR, MONOCHROME"</formula1>
    </dataValidation>
    <dataValidation type="list" errorStyle="warning" allowBlank="1" showInputMessage="1" showErrorMessage="1" sqref="D8:F8 D48:F48" xr:uid="{00000000-0002-0000-0000-000003000000}">
      <formula1>"7X5,9X5,9X15,16X16,24X16, 18X18"</formula1>
    </dataValidation>
    <dataValidation type="list" errorStyle="warning" allowBlank="1" showInputMessage="1" showErrorMessage="1" sqref="D9:F9 D49:F49" xr:uid="{00000000-0002-0000-0000-000004000000}">
      <formula1>"20,34,46,66"</formula1>
    </dataValidation>
    <dataValidation type="list" allowBlank="1" showInputMessage="1" showErrorMessage="1" sqref="D12:F12 D52:F52" xr:uid="{00000000-0002-0000-0000-000005000000}">
      <formula1>"FULL MATRIX,LINE MATRIX"</formula1>
    </dataValidation>
    <dataValidation type="list" allowBlank="1" showInputMessage="1" showErrorMessage="1" sqref="D7:F7 D47:F47" xr:uid="{00000000-0002-0000-0000-000006000000}">
      <formula1>"GEN 4 (24 VOLT BUS), ANTAIOS (DVX)"</formula1>
    </dataValidation>
    <dataValidation type="list" allowBlank="1" showInputMessage="1" showErrorMessage="1" sqref="O35" xr:uid="{00000000-0002-0000-0000-000007000000}">
      <formula1>"DOOR SWITCH 2 (TC), "</formula1>
    </dataValidation>
    <dataValidation type="list" errorStyle="warning" allowBlank="1" showInputMessage="1" showErrorMessage="1" sqref="B36:C36" xr:uid="{00000000-0002-0000-0000-000008000000}">
      <formula1>"--,DOOR SWITCH 2 (TC),'"</formula1>
    </dataValidation>
    <dataValidation type="list" allowBlank="1" showInputMessage="1" showErrorMessage="1" sqref="D24 D64" xr:uid="{00000000-0002-0000-0000-00000A000000}">
      <formula1>"0,1"</formula1>
    </dataValidation>
    <dataValidation type="list" allowBlank="1" showInputMessage="1" showErrorMessage="1" sqref="D30 D70" xr:uid="{00000000-0002-0000-0000-00000B000000}">
      <formula1>"YES,NO"</formula1>
    </dataValidation>
    <dataValidation type="list" errorStyle="warning" allowBlank="1" showInputMessage="1" showErrorMessage="1" sqref="D28:D29 D68:D69" xr:uid="{00000000-0002-0000-0000-00000C000000}">
      <formula1>"YES,NO"</formula1>
    </dataValidation>
    <dataValidation type="list" errorStyle="warning" allowBlank="1" showInputMessage="1" showErrorMessage="1" sqref="D26:D27 D66:D67" xr:uid="{00000000-0002-0000-0000-000016000000}">
      <formula1>"NO,1,2,3,4,5,6,7,8,9,10"</formula1>
    </dataValidation>
    <dataValidation type="list" errorStyle="warning" allowBlank="1" showInputMessage="1" showErrorMessage="1" sqref="D25 D65" xr:uid="{00000000-0002-0000-0000-000017000000}">
      <formula1>"1,2,3,4,5,6,7,8,9,10"</formula1>
    </dataValidation>
    <dataValidation type="list" errorStyle="warning" allowBlank="1" showInputMessage="1" showErrorMessage="1" sqref="D21:D23 D61:D63" xr:uid="{00000000-0002-0000-0000-000018000000}">
      <formula1>"1,2,3,4,5,6,7,8"</formula1>
    </dataValidation>
    <dataValidation type="list" errorStyle="warning" allowBlank="1" showInputMessage="1" showErrorMessage="1" sqref="D32 D72" xr:uid="{00000000-0002-0000-0000-000019000000}">
      <formula1>"1,2"</formula1>
    </dataValidation>
    <dataValidation type="list" errorStyle="warning" allowBlank="1" showInputMessage="1" showErrorMessage="1" sqref="F26:F27 F66:F67" xr:uid="{00000000-0002-0000-0000-00001A000000}">
      <formula1>"'--,CAN,I/O"</formula1>
    </dataValidation>
    <dataValidation type="list" errorStyle="warning" allowBlank="1" showInputMessage="1" showErrorMessage="1" sqref="D14:F14 D54:F54" xr:uid="{EF5319F1-32A3-4CB4-85A1-A334D8FB6697}">
      <formula1>"ROWS,BAYS"</formula1>
    </dataValidation>
    <dataValidation type="list" errorStyle="warning" allowBlank="1" showInputMessage="1" showErrorMessage="1" sqref="D73:D74 D33:D34" xr:uid="{AD1EDDF8-A8A7-4FA3-A6EB-32E74F873E16}">
      <formula1>"PS REDUNDANCY BOARD, ELTEK POWER ON GROUND"</formula1>
    </dataValidation>
    <dataValidation allowBlank="1" showInputMessage="1" sqref="B39:C40 D38" xr:uid="{242D581C-86E9-4040-8FC8-64D8A4A0FD0B}"/>
    <dataValidation type="list" allowBlank="1" showInputMessage="1" sqref="D37" xr:uid="{CEAC05C6-0A4E-4F42-8163-2564DB01855D}">
      <formula1>"CONTROL EQUIPMENT,ENTIRE DISPLAY,N/A"</formula1>
    </dataValidation>
    <dataValidation type="list" errorStyle="warning" allowBlank="1" showInputMessage="1" showErrorMessage="1" sqref="C37" xr:uid="{F909AE2B-16E6-4DFC-8174-7640D39E0895}">
      <formula1>"ALPHA FXM SERIES,TRIPPLITE,Generic UPS'"</formula1>
    </dataValidation>
    <dataValidation type="list" allowBlank="1" showInputMessage="1" showErrorMessage="1" sqref="B37" xr:uid="{B12439AF-7F7F-4D90-83A1-C1D71B22A10B}">
      <formula1>"UPS,'"</formula1>
    </dataValidation>
    <dataValidation type="list" allowBlank="1" showInputMessage="1" showErrorMessage="1" sqref="F24 F64" xr:uid="{9F545762-3481-489E-B036-5C4E262A5377}">
      <formula1>"?, CONNECT TO MODULE - YES, CONNECT TO MODULE - NO"</formula1>
    </dataValidation>
    <dataValidation type="list" allowBlank="1" showInputMessage="1" showErrorMessage="1" sqref="D31 D71" xr:uid="{17F4CC0D-5AF6-4F61-8833-DEA7DF478394}">
      <formula1>"0,1,2, YES, NO"</formula1>
    </dataValidation>
  </dataValidations>
  <pageMargins left="0.25" right="0.25" top="0.75" bottom="0.75" header="0.3" footer="0.3"/>
  <pageSetup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VM-1028-24x384-20-RGB @1, VM-1028-24X208-20-RGB @2</Model_x0020_Number>
    <OrderProject_x0020_ID xmlns="60f23eb2-5cd4-4b04-9c2e-17a4528dea34">C29020</OrderProject_x0020_ID>
    <Rev xmlns="63c2c479-d606-4150-9495-4e4a0a1fffcf" xsi:nil="true"/>
    <PartNum xmlns="63c2c479-d606-4150-9495-4e4a0a1fffcf" xsi:nil="true"/>
    <DocNumber xmlns="63c2c479-d606-4150-9495-4e4a0a1fffcf">DD4733857</DocNumber>
  </documentManagement>
</p:properties>
</file>

<file path=customXml/itemProps1.xml><?xml version="1.0" encoding="utf-8"?>
<ds:datastoreItem xmlns:ds="http://schemas.openxmlformats.org/officeDocument/2006/customXml" ds:itemID="{8957A299-755B-4C7B-A011-8C11F9A4B1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52B755-96B2-4AF8-AEE4-956AC2505C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7444B6-3F38-4B14-A63A-DCE66E39DF67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0f23eb2-5cd4-4b04-9c2e-17a4528dea34"/>
    <ds:schemaRef ds:uri="http://purl.org/dc/terms/"/>
    <ds:schemaRef ds:uri="http://schemas.microsoft.com/office/infopath/2007/PartnerControls"/>
    <ds:schemaRef ds:uri="http://schemas.microsoft.com/office/2006/documentManagement/types"/>
    <ds:schemaRef ds:uri="63c2c479-d606-4150-9495-4e4a0a1fffc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C29020 Santa Clara Valley Trans Authority, Site Config, VM-1028-24x384-20-RGB, VM-1028-24X208-20-RGB @2</dc:title>
  <dc:creator>Pat.Lilla@daktronics.com;Will.Tucker@daktronics.com</dc:creator>
  <cp:lastModifiedBy>Sarah Sutton</cp:lastModifiedBy>
  <cp:lastPrinted>2020-08-13T21:54:30Z</cp:lastPrinted>
  <dcterms:created xsi:type="dcterms:W3CDTF">2017-03-27T20:46:42Z</dcterms:created>
  <dcterms:modified xsi:type="dcterms:W3CDTF">2020-10-30T18:15:19Z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